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Entergy\TX\2022\Appendices\"/>
    </mc:Choice>
  </mc:AlternateContent>
  <xr:revisionPtr revIDLastSave="0" documentId="8_{2D59D086-828F-4A14-8F31-FA9DE20B3F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Generation Unit Retirement Dat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3" l="1"/>
  <c r="D27" i="3"/>
  <c r="D26" i="3"/>
  <c r="D25" i="3"/>
  <c r="D24" i="3"/>
  <c r="D23" i="3"/>
  <c r="D22" i="3"/>
  <c r="D19" i="3"/>
  <c r="D18" i="3"/>
  <c r="D17" i="3"/>
  <c r="D9" i="3" l="1"/>
  <c r="D10" i="3"/>
  <c r="D11" i="3"/>
  <c r="D13" i="3"/>
  <c r="D14" i="3"/>
  <c r="D15" i="3"/>
  <c r="D16" i="3"/>
  <c r="D8" i="3"/>
</calcChain>
</file>

<file path=xl/sharedStrings.xml><?xml version="1.0" encoding="utf-8"?>
<sst xmlns="http://schemas.openxmlformats.org/spreadsheetml/2006/main" count="49" uniqueCount="36">
  <si>
    <t>Unit</t>
  </si>
  <si>
    <t>Spindletop</t>
  </si>
  <si>
    <t>System Repair</t>
  </si>
  <si>
    <t>System Production Training</t>
  </si>
  <si>
    <t>Assumed Deactivation Year</t>
  </si>
  <si>
    <t>Approximate Age at Deactivation</t>
  </si>
  <si>
    <t>Basis for Estimate</t>
  </si>
  <si>
    <t>Lewis Creek 1</t>
  </si>
  <si>
    <t>20 years beyond completion of major repair program</t>
  </si>
  <si>
    <t>Lewis Creek 2</t>
  </si>
  <si>
    <t>Nelson 6</t>
  </si>
  <si>
    <t>60 year basic threshold</t>
  </si>
  <si>
    <t>Sabine 1</t>
  </si>
  <si>
    <t>Sabine 2</t>
  </si>
  <si>
    <t>Sabine 3</t>
  </si>
  <si>
    <t>Sabine 4</t>
  </si>
  <si>
    <t>Sabine 5</t>
  </si>
  <si>
    <t>Big Cajun 2-3</t>
  </si>
  <si>
    <t>Remaining Life</t>
  </si>
  <si>
    <t>Highly Sensitive Protected Material</t>
  </si>
  <si>
    <t xml:space="preserve">regarding unit supply role and economics; these factors may change over time, and actual deactivation decisions will be based on actual circumstances.      </t>
  </si>
  <si>
    <t xml:space="preserve">These deactivation dates represent reasonable assumptions based on current expectations  </t>
  </si>
  <si>
    <t>Entergy TX, Inc.</t>
  </si>
  <si>
    <t>Fossil Retirement Dates for Depreciation Study Purposes</t>
  </si>
  <si>
    <t>Retired 2016</t>
  </si>
  <si>
    <t>HEB Backup Generator</t>
  </si>
  <si>
    <t>HEB Grocery</t>
  </si>
  <si>
    <t>Hardin County Peaking Facility 1</t>
  </si>
  <si>
    <t>Hardin County Peaking Facility 2</t>
  </si>
  <si>
    <t>Montgomery County Power Station</t>
  </si>
  <si>
    <t>Current assumption based on 2021 analysis</t>
  </si>
  <si>
    <t>Deactivation decision made at ETI Operating Committee Meeting in August 2021</t>
  </si>
  <si>
    <t>Current assumption based on 2021 analysis and potential for Cleco to set a deactivation date</t>
  </si>
  <si>
    <t>System Lab</t>
  </si>
  <si>
    <t>System Maintenance Mgmnt</t>
  </si>
  <si>
    <t>Additional Asset 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</si>
</sst>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\-d\-yy"/>
    <numFmt numFmtId="165" formatCode="_-* #,##0.0_-;\-* #,##0.0_-;_-* &quot;-&quot;??_-;_-@_-"/>
    <numFmt numFmtId="166" formatCode="#,##0.00&quot; $&quot;;\-#,##0.00&quot; $&quot;"/>
    <numFmt numFmtId="167" formatCode="0.00_)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</borders>
  <cellStyleXfs count="178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17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1" fillId="33" borderId="12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22" fillId="0" borderId="0">
      <protection locked="0"/>
    </xf>
    <xf numFmtId="165" fontId="3" fillId="0" borderId="0">
      <protection locked="0"/>
    </xf>
    <xf numFmtId="38" fontId="23" fillId="34" borderId="0" applyNumberFormat="0" applyBorder="0" applyAlignment="0" applyProtection="0"/>
    <xf numFmtId="0" fontId="24" fillId="0" borderId="0" applyNumberFormat="0" applyFill="0" applyBorder="0" applyAlignment="0" applyProtection="0"/>
    <xf numFmtId="166" fontId="3" fillId="0" borderId="0">
      <protection locked="0"/>
    </xf>
    <xf numFmtId="166" fontId="3" fillId="0" borderId="0">
      <protection locked="0"/>
    </xf>
    <xf numFmtId="0" fontId="25" fillId="0" borderId="13" applyNumberFormat="0" applyFill="0" applyAlignment="0" applyProtection="0"/>
    <xf numFmtId="10" fontId="23" fillId="35" borderId="2" applyNumberFormat="0" applyBorder="0" applyAlignment="0" applyProtection="0"/>
    <xf numFmtId="37" fontId="26" fillId="0" borderId="0"/>
    <xf numFmtId="167" fontId="27" fillId="0" borderId="0"/>
    <xf numFmtId="0" fontId="4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4"/>
    <xf numFmtId="0" fontId="29" fillId="0" borderId="15"/>
    <xf numFmtId="0" fontId="3" fillId="0" borderId="0"/>
    <xf numFmtId="37" fontId="23" fillId="36" borderId="0" applyNumberFormat="0" applyBorder="0" applyAlignment="0" applyProtection="0"/>
    <xf numFmtId="37" fontId="23" fillId="0" borderId="0"/>
    <xf numFmtId="3" fontId="30" fillId="0" borderId="13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0" fontId="34" fillId="0" borderId="0"/>
    <xf numFmtId="0" fontId="3" fillId="0" borderId="0"/>
    <xf numFmtId="0" fontId="31" fillId="0" borderId="0"/>
    <xf numFmtId="0" fontId="4" fillId="0" borderId="0"/>
    <xf numFmtId="0" fontId="31" fillId="0" borderId="0"/>
    <xf numFmtId="0" fontId="3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1" fillId="0" borderId="0"/>
    <xf numFmtId="0" fontId="4" fillId="8" borderId="10" applyNumberFormat="0" applyFont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3" fillId="0" borderId="0">
      <alignment vertical="top"/>
    </xf>
    <xf numFmtId="0" fontId="4" fillId="0" borderId="0"/>
    <xf numFmtId="0" fontId="35" fillId="0" borderId="0"/>
  </cellStyleXfs>
  <cellXfs count="15">
    <xf numFmtId="0" fontId="0" fillId="0" borderId="0" xfId="0"/>
    <xf numFmtId="0" fontId="36" fillId="0" borderId="0" xfId="0" applyFont="1" applyFill="1"/>
    <xf numFmtId="0" fontId="20" fillId="0" borderId="0" xfId="108" applyFont="1" applyFill="1" applyBorder="1" applyAlignment="1">
      <alignment horizontal="left" indent="2"/>
    </xf>
    <xf numFmtId="0" fontId="20" fillId="0" borderId="0" xfId="108" applyFont="1" applyFill="1" applyBorder="1" applyAlignment="1">
      <alignment horizontal="center"/>
    </xf>
    <xf numFmtId="1" fontId="20" fillId="0" borderId="0" xfId="76" applyNumberFormat="1" applyFont="1" applyFill="1" applyBorder="1" applyAlignment="1">
      <alignment horizontal="center"/>
    </xf>
    <xf numFmtId="0" fontId="37" fillId="0" borderId="1" xfId="0" applyFont="1" applyFill="1" applyBorder="1" applyAlignment="1">
      <alignment horizontal="center"/>
    </xf>
    <xf numFmtId="0" fontId="37" fillId="0" borderId="1" xfId="0" applyFont="1" applyFill="1" applyBorder="1" applyAlignment="1">
      <alignment horizontal="center" wrapText="1"/>
    </xf>
    <xf numFmtId="0" fontId="20" fillId="0" borderId="0" xfId="108" applyFont="1" applyFill="1"/>
    <xf numFmtId="0" fontId="37" fillId="0" borderId="1" xfId="0" applyFont="1" applyFill="1" applyBorder="1" applyAlignment="1">
      <alignment horizontal="center"/>
    </xf>
    <xf numFmtId="0" fontId="36" fillId="37" borderId="0" xfId="0" applyFont="1" applyFill="1"/>
    <xf numFmtId="2" fontId="36" fillId="37" borderId="0" xfId="0" applyNumberFormat="1" applyFont="1" applyFill="1"/>
    <xf numFmtId="0" fontId="36" fillId="0" borderId="0" xfId="0" applyFont="1" applyFill="1" applyAlignment="1">
      <alignment wrapText="1"/>
    </xf>
    <xf numFmtId="0" fontId="37" fillId="0" borderId="1" xfId="0" applyFont="1" applyFill="1" applyBorder="1" applyAlignment="1">
      <alignment horizontal="center"/>
    </xf>
    <xf numFmtId="0" fontId="36" fillId="0" borderId="1" xfId="0" applyFont="1" applyFill="1" applyBorder="1" applyAlignment="1"/>
    <xf numFmtId="0" fontId="37" fillId="0" borderId="0" xfId="0" applyFont="1" applyFill="1" applyAlignment="1">
      <alignment horizontal="center"/>
    </xf>
  </cellXfs>
  <cellStyles count="17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ctual Date" xfId="60" xr:uid="{00000000-0005-0000-0000-000018000000}"/>
    <cellStyle name="Bad" xfId="8" builtinId="27" customBuiltin="1"/>
    <cellStyle name="Calculation" xfId="12" builtinId="22" customBuiltin="1"/>
    <cellStyle name="Check Cell" xfId="14" builtinId="23" customBuiltin="1"/>
    <cellStyle name="Comma [0] 2" xfId="74" xr:uid="{00000000-0005-0000-0000-00001D000000}"/>
    <cellStyle name="Comma [0] 3" xfId="46" xr:uid="{00000000-0005-0000-0000-00001E000000}"/>
    <cellStyle name="Comma [0] 4" xfId="65" xr:uid="{00000000-0005-0000-0000-00001F000000}"/>
    <cellStyle name="Comma 10" xfId="48" xr:uid="{00000000-0005-0000-0000-000020000000}"/>
    <cellStyle name="Comma 11" xfId="73" xr:uid="{00000000-0005-0000-0000-000021000000}"/>
    <cellStyle name="Comma 12" xfId="59" xr:uid="{00000000-0005-0000-0000-000022000000}"/>
    <cellStyle name="Comma 13" xfId="62" xr:uid="{00000000-0005-0000-0000-000023000000}"/>
    <cellStyle name="Comma 14" xfId="49" xr:uid="{00000000-0005-0000-0000-000024000000}"/>
    <cellStyle name="Comma 15" xfId="44" xr:uid="{00000000-0005-0000-0000-000025000000}"/>
    <cellStyle name="Comma 16" xfId="50" xr:uid="{00000000-0005-0000-0000-000026000000}"/>
    <cellStyle name="Comma 17" xfId="43" xr:uid="{00000000-0005-0000-0000-000027000000}"/>
    <cellStyle name="Comma 17 2" xfId="127" xr:uid="{00000000-0005-0000-0000-000028000000}"/>
    <cellStyle name="Comma 18" xfId="71" xr:uid="{00000000-0005-0000-0000-000029000000}"/>
    <cellStyle name="Comma 18 2" xfId="128" xr:uid="{00000000-0005-0000-0000-00002A000000}"/>
    <cellStyle name="Comma 19" xfId="66" xr:uid="{00000000-0005-0000-0000-00002B000000}"/>
    <cellStyle name="Comma 19 2" xfId="129" xr:uid="{00000000-0005-0000-0000-00002C000000}"/>
    <cellStyle name="Comma 2" xfId="55" xr:uid="{00000000-0005-0000-0000-00002D000000}"/>
    <cellStyle name="Comma 2 2" xfId="45" xr:uid="{00000000-0005-0000-0000-00002E000000}"/>
    <cellStyle name="Comma 2 3" xfId="150" xr:uid="{00000000-0005-0000-0000-00002F000000}"/>
    <cellStyle name="Comma 20" xfId="80" xr:uid="{00000000-0005-0000-0000-000030000000}"/>
    <cellStyle name="Comma 20 2" xfId="130" xr:uid="{00000000-0005-0000-0000-000031000000}"/>
    <cellStyle name="Comma 21" xfId="76" xr:uid="{00000000-0005-0000-0000-000032000000}"/>
    <cellStyle name="Comma 21 2" xfId="131" xr:uid="{00000000-0005-0000-0000-000033000000}"/>
    <cellStyle name="Comma 22" xfId="68" xr:uid="{00000000-0005-0000-0000-000034000000}"/>
    <cellStyle name="Comma 22 2" xfId="132" xr:uid="{00000000-0005-0000-0000-000035000000}"/>
    <cellStyle name="Comma 23" xfId="57" xr:uid="{00000000-0005-0000-0000-000036000000}"/>
    <cellStyle name="Comma 24" xfId="61" xr:uid="{00000000-0005-0000-0000-000037000000}"/>
    <cellStyle name="Comma 25" xfId="54" xr:uid="{00000000-0005-0000-0000-000038000000}"/>
    <cellStyle name="Comma 26" xfId="83" xr:uid="{00000000-0005-0000-0000-000039000000}"/>
    <cellStyle name="Comma 27" xfId="79" xr:uid="{00000000-0005-0000-0000-00003A000000}"/>
    <cellStyle name="Comma 28" xfId="75" xr:uid="{00000000-0005-0000-0000-00003B000000}"/>
    <cellStyle name="Comma 29" xfId="56" xr:uid="{00000000-0005-0000-0000-00003C000000}"/>
    <cellStyle name="Comma 3" xfId="63" xr:uid="{00000000-0005-0000-0000-00003D000000}"/>
    <cellStyle name="Comma 3 2" xfId="151" xr:uid="{00000000-0005-0000-0000-00003E000000}"/>
    <cellStyle name="Comma 30" xfId="51" xr:uid="{00000000-0005-0000-0000-00003F000000}"/>
    <cellStyle name="Comma 31" xfId="82" xr:uid="{00000000-0005-0000-0000-000040000000}"/>
    <cellStyle name="Comma 32" xfId="78" xr:uid="{00000000-0005-0000-0000-000041000000}"/>
    <cellStyle name="Comma 33" xfId="70" xr:uid="{00000000-0005-0000-0000-000042000000}"/>
    <cellStyle name="Comma 34" xfId="72" xr:uid="{00000000-0005-0000-0000-000043000000}"/>
    <cellStyle name="Comma 35" xfId="64" xr:uid="{00000000-0005-0000-0000-000044000000}"/>
    <cellStyle name="Comma 36" xfId="69" xr:uid="{00000000-0005-0000-0000-000045000000}"/>
    <cellStyle name="Comma 37" xfId="81" xr:uid="{00000000-0005-0000-0000-000046000000}"/>
    <cellStyle name="Comma 38" xfId="77" xr:uid="{00000000-0005-0000-0000-000047000000}"/>
    <cellStyle name="Comma 39" xfId="52" xr:uid="{00000000-0005-0000-0000-000048000000}"/>
    <cellStyle name="Comma 4" xfId="58" xr:uid="{00000000-0005-0000-0000-000049000000}"/>
    <cellStyle name="Comma 4 2" xfId="152" xr:uid="{00000000-0005-0000-0000-00004A000000}"/>
    <cellStyle name="Comma 40" xfId="53" xr:uid="{00000000-0005-0000-0000-00004B000000}"/>
    <cellStyle name="Comma 41" xfId="67" xr:uid="{00000000-0005-0000-0000-00004C000000}"/>
    <cellStyle name="Comma 42" xfId="84" xr:uid="{00000000-0005-0000-0000-00004D000000}"/>
    <cellStyle name="Comma 43" xfId="85" xr:uid="{00000000-0005-0000-0000-00004E000000}"/>
    <cellStyle name="Comma 43 2" xfId="133" xr:uid="{00000000-0005-0000-0000-00004F000000}"/>
    <cellStyle name="Comma 44" xfId="86" xr:uid="{00000000-0005-0000-0000-000050000000}"/>
    <cellStyle name="Comma 44 2" xfId="134" xr:uid="{00000000-0005-0000-0000-000051000000}"/>
    <cellStyle name="Comma 45" xfId="124" xr:uid="{00000000-0005-0000-0000-000052000000}"/>
    <cellStyle name="Comma 45 2" xfId="135" xr:uid="{00000000-0005-0000-0000-000053000000}"/>
    <cellStyle name="Comma 46" xfId="136" xr:uid="{00000000-0005-0000-0000-000054000000}"/>
    <cellStyle name="Comma 47" xfId="144" xr:uid="{00000000-0005-0000-0000-000055000000}"/>
    <cellStyle name="Comma 48" xfId="47" xr:uid="{00000000-0005-0000-0000-000056000000}"/>
    <cellStyle name="Comma 49" xfId="145" xr:uid="{00000000-0005-0000-0000-000057000000}"/>
    <cellStyle name="Comma 5" xfId="87" xr:uid="{00000000-0005-0000-0000-000058000000}"/>
    <cellStyle name="Comma 5 2" xfId="153" xr:uid="{00000000-0005-0000-0000-000059000000}"/>
    <cellStyle name="Comma 50" xfId="149" xr:uid="{00000000-0005-0000-0000-00005A000000}"/>
    <cellStyle name="Comma 6" xfId="88" xr:uid="{00000000-0005-0000-0000-00005B000000}"/>
    <cellStyle name="Comma 7" xfId="89" xr:uid="{00000000-0005-0000-0000-00005C000000}"/>
    <cellStyle name="Comma 8" xfId="90" xr:uid="{00000000-0005-0000-0000-00005D000000}"/>
    <cellStyle name="Comma 9" xfId="91" xr:uid="{00000000-0005-0000-0000-00005E000000}"/>
    <cellStyle name="Currency 2" xfId="92" xr:uid="{00000000-0005-0000-0000-00005F000000}"/>
    <cellStyle name="Currency 2 2" xfId="155" xr:uid="{00000000-0005-0000-0000-000060000000}"/>
    <cellStyle name="Currency 3" xfId="93" xr:uid="{00000000-0005-0000-0000-000061000000}"/>
    <cellStyle name="Currency 3 2" xfId="156" xr:uid="{00000000-0005-0000-0000-000062000000}"/>
    <cellStyle name="Currency 4" xfId="94" xr:uid="{00000000-0005-0000-0000-000063000000}"/>
    <cellStyle name="Currency 5" xfId="154" xr:uid="{00000000-0005-0000-0000-000064000000}"/>
    <cellStyle name="Date" xfId="95" xr:uid="{00000000-0005-0000-0000-000065000000}"/>
    <cellStyle name="Explanatory Text" xfId="17" builtinId="53" customBuiltin="1"/>
    <cellStyle name="Fixed" xfId="96" xr:uid="{00000000-0005-0000-0000-000067000000}"/>
    <cellStyle name="Good" xfId="7" builtinId="26" customBuiltin="1"/>
    <cellStyle name="Grey" xfId="97" xr:uid="{00000000-0005-0000-0000-000069000000}"/>
    <cellStyle name="HEADER" xfId="98" xr:uid="{00000000-0005-0000-0000-00006A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eading1" xfId="99" xr:uid="{00000000-0005-0000-0000-00006F000000}"/>
    <cellStyle name="Heading2" xfId="100" xr:uid="{00000000-0005-0000-0000-000070000000}"/>
    <cellStyle name="HIGHLIGHT" xfId="101" xr:uid="{00000000-0005-0000-0000-000071000000}"/>
    <cellStyle name="Input" xfId="10" builtinId="20" customBuiltin="1"/>
    <cellStyle name="Input [yellow]" xfId="102" xr:uid="{00000000-0005-0000-0000-000073000000}"/>
    <cellStyle name="Linked Cell" xfId="13" builtinId="24" customBuiltin="1"/>
    <cellStyle name="Neutral" xfId="9" builtinId="28" customBuiltin="1"/>
    <cellStyle name="no dec" xfId="103" xr:uid="{00000000-0005-0000-0000-000076000000}"/>
    <cellStyle name="Normal" xfId="0" builtinId="0"/>
    <cellStyle name="Normal - Style1" xfId="104" xr:uid="{00000000-0005-0000-0000-000078000000}"/>
    <cellStyle name="Normal 10" xfId="138" xr:uid="{00000000-0005-0000-0000-000079000000}"/>
    <cellStyle name="Normal 11" xfId="137" xr:uid="{00000000-0005-0000-0000-00007A000000}"/>
    <cellStyle name="Normal 12" xfId="148" xr:uid="{00000000-0005-0000-0000-00007B000000}"/>
    <cellStyle name="Normal 2" xfId="1" xr:uid="{00000000-0005-0000-0000-00007C000000}"/>
    <cellStyle name="Normal 2 2" xfId="126" xr:uid="{00000000-0005-0000-0000-00007D000000}"/>
    <cellStyle name="Normal 2 2 2" xfId="157" xr:uid="{00000000-0005-0000-0000-00007E000000}"/>
    <cellStyle name="Normal 2 2 3" xfId="176" xr:uid="{00000000-0005-0000-0000-00007F000000}"/>
    <cellStyle name="Normal 2 3" xfId="147" xr:uid="{00000000-0005-0000-0000-000080000000}"/>
    <cellStyle name="Normal 2 4" xfId="105" xr:uid="{00000000-0005-0000-0000-000081000000}"/>
    <cellStyle name="Normal 2 5" xfId="175" xr:uid="{00000000-0005-0000-0000-000082000000}"/>
    <cellStyle name="Normal 3" xfId="106" xr:uid="{00000000-0005-0000-0000-000083000000}"/>
    <cellStyle name="Normal 3 2" xfId="158" xr:uid="{00000000-0005-0000-0000-000084000000}"/>
    <cellStyle name="Normal 3 2 2" xfId="159" xr:uid="{00000000-0005-0000-0000-000085000000}"/>
    <cellStyle name="Normal 3 3" xfId="160" xr:uid="{00000000-0005-0000-0000-000086000000}"/>
    <cellStyle name="Normal 4" xfId="107" xr:uid="{00000000-0005-0000-0000-000087000000}"/>
    <cellStyle name="Normal 4 2" xfId="162" xr:uid="{00000000-0005-0000-0000-000088000000}"/>
    <cellStyle name="Normal 4 3" xfId="163" xr:uid="{00000000-0005-0000-0000-000089000000}"/>
    <cellStyle name="Normal 4 4" xfId="161" xr:uid="{00000000-0005-0000-0000-00008A000000}"/>
    <cellStyle name="Normal 4 5" xfId="177" xr:uid="{00000000-0005-0000-0000-00008B000000}"/>
    <cellStyle name="Normal 5" xfId="108" xr:uid="{00000000-0005-0000-0000-00008C000000}"/>
    <cellStyle name="Normal 5 2" xfId="139" xr:uid="{00000000-0005-0000-0000-00008D000000}"/>
    <cellStyle name="Normal 5 3" xfId="165" xr:uid="{00000000-0005-0000-0000-00008E000000}"/>
    <cellStyle name="Normal 5 3 2" xfId="166" xr:uid="{00000000-0005-0000-0000-00008F000000}"/>
    <cellStyle name="Normal 5 4" xfId="164" xr:uid="{00000000-0005-0000-0000-000090000000}"/>
    <cellStyle name="Normal 6" xfId="109" xr:uid="{00000000-0005-0000-0000-000091000000}"/>
    <cellStyle name="Normal 6 2" xfId="167" xr:uid="{00000000-0005-0000-0000-000092000000}"/>
    <cellStyle name="Normal 7" xfId="110" xr:uid="{00000000-0005-0000-0000-000093000000}"/>
    <cellStyle name="Normal 7 2" xfId="168" xr:uid="{00000000-0005-0000-0000-000094000000}"/>
    <cellStyle name="Normal 8" xfId="123" xr:uid="{00000000-0005-0000-0000-000095000000}"/>
    <cellStyle name="Normal 8 2" xfId="140" xr:uid="{00000000-0005-0000-0000-000096000000}"/>
    <cellStyle name="Normal 8 3" xfId="169" xr:uid="{00000000-0005-0000-0000-000097000000}"/>
    <cellStyle name="Normal 9" xfId="141" xr:uid="{00000000-0005-0000-0000-000098000000}"/>
    <cellStyle name="Note" xfId="16" builtinId="10" customBuiltin="1"/>
    <cellStyle name="Note 2" xfId="170" xr:uid="{00000000-0005-0000-0000-00009D000000}"/>
    <cellStyle name="Output" xfId="11" builtinId="21" customBuiltin="1"/>
    <cellStyle name="Percent [2]" xfId="112" xr:uid="{00000000-0005-0000-0000-00009F000000}"/>
    <cellStyle name="Percent 10" xfId="171" xr:uid="{00000000-0005-0000-0000-0000A0000000}"/>
    <cellStyle name="Percent 2" xfId="113" xr:uid="{00000000-0005-0000-0000-0000A1000000}"/>
    <cellStyle name="Percent 2 2" xfId="172" xr:uid="{00000000-0005-0000-0000-0000A2000000}"/>
    <cellStyle name="Percent 3" xfId="114" xr:uid="{00000000-0005-0000-0000-0000A3000000}"/>
    <cellStyle name="Percent 3 2" xfId="173" xr:uid="{00000000-0005-0000-0000-0000A4000000}"/>
    <cellStyle name="Percent 4" xfId="115" xr:uid="{00000000-0005-0000-0000-0000A5000000}"/>
    <cellStyle name="Percent 5" xfId="116" xr:uid="{00000000-0005-0000-0000-0000A6000000}"/>
    <cellStyle name="Percent 5 2" xfId="142" xr:uid="{00000000-0005-0000-0000-0000A7000000}"/>
    <cellStyle name="Percent 6" xfId="125" xr:uid="{00000000-0005-0000-0000-0000A8000000}"/>
    <cellStyle name="Percent 7" xfId="143" xr:uid="{00000000-0005-0000-0000-0000A9000000}"/>
    <cellStyle name="Percent 8" xfId="111" xr:uid="{00000000-0005-0000-0000-0000AA000000}"/>
    <cellStyle name="Percent 9" xfId="146" xr:uid="{00000000-0005-0000-0000-0000AB000000}"/>
    <cellStyle name="RangeBelow" xfId="117" xr:uid="{00000000-0005-0000-0000-0000AC000000}"/>
    <cellStyle name="Style 1" xfId="174" xr:uid="{00000000-0005-0000-0000-0000AD000000}"/>
    <cellStyle name="SubRoutine" xfId="118" xr:uid="{00000000-0005-0000-0000-0000AE000000}"/>
    <cellStyle name="þ(Î'_x000c_ïþ÷_x000c_âþÖ_x0006__x0002_Þ”_x0013__x0007__x0001__x0001_" xfId="119" xr:uid="{00000000-0005-0000-0000-0000AF000000}"/>
    <cellStyle name="Title" xfId="2" builtinId="15" customBuiltin="1"/>
    <cellStyle name="Total" xfId="18" builtinId="25" customBuiltin="1"/>
    <cellStyle name="Unprot" xfId="120" xr:uid="{00000000-0005-0000-0000-0000B2000000}"/>
    <cellStyle name="Unprot$" xfId="121" xr:uid="{00000000-0005-0000-0000-0000B3000000}"/>
    <cellStyle name="Unprotect" xfId="122" xr:uid="{00000000-0005-0000-0000-0000B4000000}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workbookViewId="0">
      <selection activeCell="A23" sqref="A23"/>
    </sheetView>
  </sheetViews>
  <sheetFormatPr defaultRowHeight="15"/>
  <cols>
    <col min="1" max="1" width="36.7109375" style="1" bestFit="1" customWidth="1"/>
    <col min="2" max="2" width="22.140625" style="1" customWidth="1"/>
    <col min="3" max="3" width="24.85546875" style="1" customWidth="1"/>
    <col min="4" max="4" width="18.85546875" style="1" customWidth="1"/>
    <col min="5" max="5" width="19.140625" style="1" customWidth="1"/>
    <col min="6" max="16384" width="9.140625" style="1"/>
  </cols>
  <sheetData>
    <row r="1" spans="1:15" ht="15.75">
      <c r="A1" s="14" t="s">
        <v>22</v>
      </c>
      <c r="B1" s="14"/>
      <c r="C1" s="14"/>
      <c r="D1" s="14"/>
      <c r="E1" s="14"/>
      <c r="F1" s="14"/>
      <c r="G1" s="14"/>
    </row>
    <row r="2" spans="1:15" ht="15.75">
      <c r="A2" s="14" t="s">
        <v>23</v>
      </c>
      <c r="B2" s="14"/>
      <c r="C2" s="14"/>
      <c r="D2" s="14"/>
      <c r="E2" s="14"/>
      <c r="F2" s="14"/>
      <c r="G2" s="14"/>
    </row>
    <row r="7" spans="1:15" ht="31.5">
      <c r="A7" s="5" t="s">
        <v>0</v>
      </c>
      <c r="B7" s="6" t="s">
        <v>4</v>
      </c>
      <c r="C7" s="6" t="s">
        <v>5</v>
      </c>
      <c r="D7" s="5" t="s">
        <v>18</v>
      </c>
      <c r="E7" s="12" t="s">
        <v>6</v>
      </c>
      <c r="F7" s="13"/>
      <c r="G7" s="13"/>
    </row>
    <row r="8" spans="1:15">
      <c r="A8" s="1" t="s">
        <v>7</v>
      </c>
      <c r="B8" s="9">
        <v>2034</v>
      </c>
      <c r="C8" s="9">
        <v>64</v>
      </c>
      <c r="D8" s="10">
        <f>+B8-2021</f>
        <v>13</v>
      </c>
      <c r="E8" s="9" t="s">
        <v>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>
      <c r="A9" s="1" t="s">
        <v>9</v>
      </c>
      <c r="B9" s="9">
        <v>2034</v>
      </c>
      <c r="C9" s="9">
        <v>63</v>
      </c>
      <c r="D9" s="10">
        <f t="shared" ref="D9:D16" si="0">+B9-2021</f>
        <v>13</v>
      </c>
      <c r="E9" s="9" t="s">
        <v>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>
      <c r="A10" s="1" t="s">
        <v>10</v>
      </c>
      <c r="B10" s="9">
        <v>2028</v>
      </c>
      <c r="C10" s="9">
        <v>60</v>
      </c>
      <c r="D10" s="10">
        <f t="shared" si="0"/>
        <v>7</v>
      </c>
      <c r="E10" s="9" t="s">
        <v>30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A11" s="1" t="s">
        <v>12</v>
      </c>
      <c r="B11" s="9">
        <v>2023</v>
      </c>
      <c r="C11" s="9">
        <v>60</v>
      </c>
      <c r="D11" s="10">
        <f t="shared" si="0"/>
        <v>2</v>
      </c>
      <c r="E11" s="9" t="s">
        <v>31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>
      <c r="A12" s="1" t="s">
        <v>13</v>
      </c>
      <c r="B12" s="9">
        <v>2016</v>
      </c>
      <c r="C12" s="9">
        <v>54</v>
      </c>
      <c r="D12" s="10">
        <v>0</v>
      </c>
      <c r="E12" s="9" t="s">
        <v>24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>
      <c r="A13" s="1" t="s">
        <v>14</v>
      </c>
      <c r="B13" s="9">
        <v>2026</v>
      </c>
      <c r="C13" s="9">
        <v>60</v>
      </c>
      <c r="D13" s="10">
        <f t="shared" si="0"/>
        <v>5</v>
      </c>
      <c r="E13" s="9" t="s">
        <v>31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>
      <c r="A14" s="1" t="s">
        <v>15</v>
      </c>
      <c r="B14" s="9">
        <v>2026</v>
      </c>
      <c r="C14" s="9">
        <v>52</v>
      </c>
      <c r="D14" s="10">
        <f t="shared" si="0"/>
        <v>5</v>
      </c>
      <c r="E14" s="9" t="s">
        <v>31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>
      <c r="A15" s="1" t="s">
        <v>16</v>
      </c>
      <c r="B15" s="9">
        <v>2039</v>
      </c>
      <c r="C15" s="9">
        <v>60</v>
      </c>
      <c r="D15" s="10">
        <f t="shared" si="0"/>
        <v>18</v>
      </c>
      <c r="E15" s="9" t="s">
        <v>11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>
      <c r="A16" s="1" t="s">
        <v>17</v>
      </c>
      <c r="B16" s="9">
        <v>2025</v>
      </c>
      <c r="C16" s="9">
        <v>60</v>
      </c>
      <c r="D16" s="10">
        <f t="shared" si="0"/>
        <v>4</v>
      </c>
      <c r="E16" s="9" t="s">
        <v>32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>
      <c r="A17" s="1" t="s">
        <v>27</v>
      </c>
      <c r="B17" s="9">
        <v>2025</v>
      </c>
      <c r="C17" s="9">
        <v>60</v>
      </c>
      <c r="D17" s="10">
        <f t="shared" ref="D17:D19" si="1">+B17-2021</f>
        <v>4</v>
      </c>
      <c r="E17" s="9" t="s">
        <v>32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>
      <c r="A18" s="1" t="s">
        <v>28</v>
      </c>
      <c r="B18" s="9">
        <v>2025</v>
      </c>
      <c r="C18" s="9">
        <v>60</v>
      </c>
      <c r="D18" s="10">
        <f t="shared" si="1"/>
        <v>4</v>
      </c>
      <c r="E18" s="9" t="s">
        <v>32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>
      <c r="A19" s="1" t="s">
        <v>29</v>
      </c>
      <c r="B19" s="9">
        <v>2025</v>
      </c>
      <c r="C19" s="9">
        <v>60</v>
      </c>
      <c r="D19" s="10">
        <f t="shared" si="1"/>
        <v>4</v>
      </c>
      <c r="E19" s="9" t="s">
        <v>32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>
      <c r="B20" s="9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5.75">
      <c r="A21" s="8" t="s">
        <v>35</v>
      </c>
      <c r="B21" s="9"/>
      <c r="C21" s="9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>
      <c r="A22" s="7" t="s">
        <v>1</v>
      </c>
      <c r="B22" s="9">
        <v>2025</v>
      </c>
      <c r="C22" s="9">
        <v>60</v>
      </c>
      <c r="D22" s="10">
        <f t="shared" ref="D22:D28" si="2">+B22-2021</f>
        <v>4</v>
      </c>
      <c r="E22" s="9" t="s">
        <v>32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>
      <c r="A23" s="7" t="s">
        <v>33</v>
      </c>
      <c r="B23" s="9">
        <v>2025</v>
      </c>
      <c r="C23" s="9">
        <v>60</v>
      </c>
      <c r="D23" s="10">
        <f t="shared" si="2"/>
        <v>4</v>
      </c>
      <c r="E23" s="9" t="s">
        <v>32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>
      <c r="A24" s="7" t="s">
        <v>3</v>
      </c>
      <c r="B24" s="9">
        <v>2025</v>
      </c>
      <c r="C24" s="9">
        <v>60</v>
      </c>
      <c r="D24" s="10">
        <f t="shared" si="2"/>
        <v>4</v>
      </c>
      <c r="E24" s="9" t="s">
        <v>32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>
      <c r="A25" s="7" t="s">
        <v>2</v>
      </c>
      <c r="B25" s="9">
        <v>2025</v>
      </c>
      <c r="C25" s="9">
        <v>60</v>
      </c>
      <c r="D25" s="10">
        <f t="shared" si="2"/>
        <v>4</v>
      </c>
      <c r="E25" s="9" t="s">
        <v>32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>
      <c r="A26" s="7" t="s">
        <v>34</v>
      </c>
      <c r="B26" s="9">
        <v>2025</v>
      </c>
      <c r="C26" s="9">
        <v>60</v>
      </c>
      <c r="D26" s="10">
        <f t="shared" si="2"/>
        <v>4</v>
      </c>
      <c r="E26" s="9" t="s">
        <v>32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>
      <c r="A27" s="7" t="s">
        <v>26</v>
      </c>
      <c r="B27" s="9">
        <v>2025</v>
      </c>
      <c r="C27" s="9">
        <v>60</v>
      </c>
      <c r="D27" s="10">
        <f t="shared" si="2"/>
        <v>4</v>
      </c>
      <c r="E27" s="9" t="s">
        <v>32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>
      <c r="A28" s="7" t="s">
        <v>25</v>
      </c>
      <c r="B28" s="9">
        <v>2025</v>
      </c>
      <c r="C28" s="9">
        <v>60</v>
      </c>
      <c r="D28" s="10">
        <f t="shared" si="2"/>
        <v>4</v>
      </c>
      <c r="E28" s="9" t="s">
        <v>32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31" spans="1:15">
      <c r="A31" s="1" t="s">
        <v>19</v>
      </c>
    </row>
    <row r="32" spans="1:15" ht="15" customHeight="1">
      <c r="A32" s="11" t="s">
        <v>21</v>
      </c>
      <c r="B32" s="11"/>
      <c r="C32" s="11"/>
      <c r="D32" s="11"/>
      <c r="E32" s="11"/>
      <c r="F32" s="11"/>
      <c r="G32" s="11"/>
      <c r="H32" s="11"/>
    </row>
    <row r="33" spans="1:8" ht="15" customHeight="1">
      <c r="A33" s="11" t="s">
        <v>20</v>
      </c>
      <c r="B33" s="11"/>
      <c r="C33" s="11"/>
      <c r="D33" s="11"/>
      <c r="E33" s="11"/>
      <c r="F33" s="11"/>
      <c r="G33" s="11"/>
      <c r="H33" s="11"/>
    </row>
    <row r="34" spans="1:8" ht="15" customHeight="1">
      <c r="A34" s="2"/>
      <c r="B34" s="2"/>
      <c r="C34" s="3"/>
      <c r="D34" s="3"/>
      <c r="E34" s="3"/>
      <c r="F34" s="3"/>
      <c r="G34" s="4"/>
      <c r="H34" s="4"/>
    </row>
  </sheetData>
  <mergeCells count="5">
    <mergeCell ref="A33:H33"/>
    <mergeCell ref="E7:G7"/>
    <mergeCell ref="A1:G1"/>
    <mergeCell ref="A2:G2"/>
    <mergeCell ref="A32:H32"/>
  </mergeCells>
  <pageMargins left="0.7" right="0.7" top="0.75" bottom="0.75" header="0.3" footer="0.3"/>
  <pageSetup scale="57" fitToHeight="0" orientation="landscape" horizontalDpi="300" verticalDpi="300" r:id="rId1"/>
  <headerFooter>
    <oddHeader>&amp;RAppendix D-1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Unit Retirement Date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Rebecka Richards</cp:lastModifiedBy>
  <cp:lastPrinted>2022-05-09T00:00:50Z</cp:lastPrinted>
  <dcterms:created xsi:type="dcterms:W3CDTF">2015-02-17T23:01:54Z</dcterms:created>
  <dcterms:modified xsi:type="dcterms:W3CDTF">2022-06-08T19:14:11Z</dcterms:modified>
</cp:coreProperties>
</file>